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i unidad\0.LICITACIONES\1.PROCESOS  LICITACION\01. PROCESOS 2026\CVC BUGA - Adecuaciones locativas\"/>
    </mc:Choice>
  </mc:AlternateContent>
  <xr:revisionPtr revIDLastSave="0" documentId="13_ncr:1_{4CB65AAA-15A7-466A-9C10-4C2CF4C81E69}" xr6:coauthVersionLast="47" xr6:coauthVersionMax="47" xr10:uidLastSave="{00000000-0000-0000-0000-000000000000}"/>
  <bookViews>
    <workbookView xWindow="-108" yWindow="-108" windowWidth="23256" windowHeight="13896" xr2:uid="{58C63D6A-F042-274D-8003-89A916C79118}"/>
  </bookViews>
  <sheets>
    <sheet name="PROPUESTA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5" i="2" l="1"/>
  <c r="B44" i="2"/>
  <c r="D46" i="2"/>
  <c r="G39" i="2"/>
  <c r="G40" i="2"/>
  <c r="G41" i="2"/>
  <c r="G42" i="2"/>
  <c r="G43" i="2"/>
  <c r="G38" i="2"/>
  <c r="G5" i="2"/>
  <c r="G6" i="2"/>
  <c r="G7" i="2"/>
  <c r="G8" i="2"/>
  <c r="G9" i="2"/>
  <c r="G11" i="2"/>
  <c r="G12" i="2"/>
  <c r="G13" i="2"/>
  <c r="G14" i="2"/>
  <c r="G15" i="2"/>
  <c r="G17" i="2"/>
  <c r="G18" i="2"/>
  <c r="G19" i="2"/>
  <c r="G20" i="2"/>
  <c r="G22" i="2"/>
  <c r="G25" i="2"/>
  <c r="G26" i="2"/>
  <c r="G27" i="2"/>
  <c r="G28" i="2"/>
  <c r="G29" i="2"/>
  <c r="G30" i="2"/>
  <c r="G31" i="2"/>
  <c r="G32" i="2"/>
  <c r="G33" i="2"/>
  <c r="G34" i="2"/>
  <c r="G35" i="2"/>
  <c r="G36" i="2"/>
  <c r="G4" i="2"/>
  <c r="F39" i="2"/>
  <c r="F40" i="2"/>
  <c r="F41" i="2"/>
  <c r="F42" i="2"/>
  <c r="F43" i="2"/>
  <c r="F38" i="2"/>
  <c r="F5" i="2"/>
  <c r="F6" i="2"/>
  <c r="F7" i="2"/>
  <c r="F8" i="2"/>
  <c r="F9" i="2"/>
  <c r="F10" i="2"/>
  <c r="G10" i="2" s="1"/>
  <c r="F11" i="2"/>
  <c r="F12" i="2"/>
  <c r="F13" i="2"/>
  <c r="F14" i="2"/>
  <c r="F15" i="2"/>
  <c r="F16" i="2"/>
  <c r="G16" i="2" s="1"/>
  <c r="F17" i="2"/>
  <c r="F18" i="2"/>
  <c r="F19" i="2"/>
  <c r="F20" i="2"/>
  <c r="F21" i="2"/>
  <c r="G21" i="2" s="1"/>
  <c r="F22" i="2"/>
  <c r="F23" i="2"/>
  <c r="G23" i="2" s="1"/>
  <c r="F24" i="2"/>
  <c r="G24" i="2" s="1"/>
  <c r="F25" i="2"/>
  <c r="F26" i="2"/>
  <c r="F27" i="2"/>
  <c r="F28" i="2"/>
  <c r="F29" i="2"/>
  <c r="F30" i="2"/>
  <c r="F31" i="2"/>
  <c r="F32" i="2"/>
  <c r="F33" i="2"/>
  <c r="F34" i="2"/>
  <c r="F35" i="2"/>
  <c r="F36" i="2"/>
  <c r="F4" i="2"/>
  <c r="J38" i="2"/>
  <c r="J39" i="2"/>
  <c r="J40" i="2"/>
  <c r="J41" i="2"/>
  <c r="J42" i="2"/>
  <c r="J43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4" i="2"/>
</calcChain>
</file>

<file path=xl/sharedStrings.xml><?xml version="1.0" encoding="utf-8"?>
<sst xmlns="http://schemas.openxmlformats.org/spreadsheetml/2006/main" count="108" uniqueCount="74">
  <si>
    <t>TOTAL ANTES DE IVA:</t>
  </si>
  <si>
    <t>TOTAL IVA INCLUIDO:</t>
  </si>
  <si>
    <t>TOTAL OFERTA:</t>
  </si>
  <si>
    <t>ESPECIFICACIONES ADICIONALES</t>
  </si>
  <si>
    <t>El valor incluye todos los costos de los componentes descritos en el  componente tecnico y garantias adicionales, incluye costos directos e indirectos</t>
  </si>
  <si>
    <t>NOTA:</t>
  </si>
  <si>
    <t>FECHA:      </t>
  </si>
  <si>
    <t>EMPRESA   </t>
  </si>
  <si>
    <t>NIT:</t>
  </si>
  <si>
    <t>NOMBRE IDENTIFICACION Y FIRMA DEL REPRESENTANTE LEGAL  </t>
  </si>
  <si>
    <t>DIRECCION</t>
  </si>
  <si>
    <t>TELEFONO</t>
  </si>
  <si>
    <t>E-MAIL</t>
  </si>
  <si>
    <t>VINILO MURO TIPO 1  - 2 manos (incluye rasqueteado, estucado, lijado del 20% de la superficie pintada)</t>
  </si>
  <si>
    <t>VINILO CIELO TIPO 1  - 2 manos (incluye rasqueteado, estucado, lijado del 20% de la superficie pintada)</t>
  </si>
  <si>
    <t>Suministro e instalacion de malla eslabonada, incluye: muro en ladrillo limpio hasta 50 cm, viga de amarre sobre muro, malla eslabonada de 1 1/2" - 1" de 1,50 mt de altura unida en Ángulo 1" X 1" X 1/8",  pintura de esmalte</t>
  </si>
  <si>
    <t>UN</t>
  </si>
  <si>
    <t>Mantenimiento y reparación canaletas de agua lluvia Incluye: reemplazo de CANAL AMAZONAS PVC AGUAS LLUVIAS y SOPORTE CANAL AMAZONAS PVC</t>
  </si>
  <si>
    <t>Suministro e instalación de Tubo Led 1600 Lúmenes 18w T8 Luz Blanca Vidrio</t>
  </si>
  <si>
    <t>Suministro e instalación de accesorios sanitarios, incluye: Grifería Tanque 26 Cm, Acople Plástico Sanitario 55 Cm 1/2 X 7/8</t>
  </si>
  <si>
    <t>Suministro e instalación accesorios de lavamanos. Incluye:  Llave Push Lavamanos Liviana Metálica Ahorradora de Agua, Acople Plástico Lvm/Lvp 60 Cm 1/2 X 1/2</t>
  </si>
  <si>
    <t>Mantenimiento y reparación de orinal de pared para caballeros, incluye: Llave Tipo Push para Orinal, Desagüe Sifón Lavamanos-Orinal</t>
  </si>
  <si>
    <t>Suministro e instalacion de Cierrapuertas hidraulico de capacidad entre 45 a 65 kg</t>
  </si>
  <si>
    <t>Suministro e instalación de Lámpara solar integral de alumbrado público con batería de litio-ferrofosfato, panel solar y cargador integrados en la luminaria, incluye: Reflector Solar Todo En Uno 4000 Lumenes, Soporte para fijar en elemento existente</t>
  </si>
  <si>
    <t>Suministro e instalación de Panel LED, incluye: panel LED Rd Sobreponer 30w Ww Mv Sp 2100 Lm 3000 K, Cable N12 (Blanco/Negro/Verde), Canaleta de Superficie Dexson, Blanca, 20x12, con Adhesivo</t>
  </si>
  <si>
    <t>Suministro e instalación de cerradura para puerta Cerradura de Bola Pomo para Entrada Acero Inoxidable Prolok</t>
  </si>
  <si>
    <t>Mantenimiento bienes muebles, escritorios, archivadores, sillas</t>
  </si>
  <si>
    <t>Mantenimiento escritorio incluye: cambio Chapa Escritorio Cromada Ovalada 22X24Mm, ajuste estructura metalica y tableros</t>
  </si>
  <si>
    <t>Mantenimiento y reparación de archivadores incluye: cambio de Chapa Presión Niquelada Escritorio 25Mm y reparacion de cajones</t>
  </si>
  <si>
    <t>Pintura de archivadores, Incluye: lijado y pitura gris claro</t>
  </si>
  <si>
    <t>Mantenimiento y reparación del sistema hidráulico y rodamientos de sillas</t>
  </si>
  <si>
    <t xml:space="preserve">ACTIVIDADES MANTENIMIENTO DE BIENES POR ADHESIÓN </t>
  </si>
  <si>
    <t>Mantenimiento bien inmueble, techos, muros, sanitarios, lavamanos, iluminacion</t>
  </si>
  <si>
    <t>ITEM</t>
  </si>
  <si>
    <t>ACTIVIDAD</t>
  </si>
  <si>
    <t>CANTIDAD</t>
  </si>
  <si>
    <t>UNIDAD</t>
  </si>
  <si>
    <r>
      <t>M</t>
    </r>
    <r>
      <rPr>
        <sz val="10"/>
        <color theme="1"/>
        <rFont val="Calibri"/>
        <family val="2"/>
      </rPr>
      <t>²</t>
    </r>
  </si>
  <si>
    <t>Suministro e instalacion pisos, incluye: demolicion piso existente, alistado de piso mortero de 4 cm, suministro e instalacion de ceramica o tablon de gres o porcelanato. (según tipo de piso pre existente)</t>
  </si>
  <si>
    <t>M2</t>
  </si>
  <si>
    <t>ML</t>
  </si>
  <si>
    <t>Reparacion cubierta incluye: TEJA UPVC y IMPERM.MANTO EDIL 3MM FOIL ALUM</t>
  </si>
  <si>
    <t>Mantenimiento y reparación canaletas de agua lluvia Incluye: sin reemplazo de CANAL AMAZONAS PVC AGUAS LLUVIAS, solo reemplazo de SOPORTE CANAL AMAZONAS PVC</t>
  </si>
  <si>
    <t>Suministro e instalacion CANAL LAMINA GALVANIZADA CAL.22. (cod 181105) incluye:  estructura metalica de soporte para fijar a muro exisente, tuberia de bajante de aguas lluvias.</t>
  </si>
  <si>
    <t>Suministro e instalacion de cubierta incluye: TEJA UPVC (Cod. 180922) y estructura metalica de soporte (Cod. 180212) para proteger el acceso principal del auditorio.</t>
  </si>
  <si>
    <t>Metro Lineal de ESMALTE SOBRE LAMINA LINEAL (Cod. 290406) para pintura de marcos de puertas y ventanas metalicas y de madera.</t>
  </si>
  <si>
    <t>Metro Lineal de ESMALTE SOBRE LAMINA LLENA (Cod. 290407) para pintura de marcos de puertas y ventanas metalicas y de madera.</t>
  </si>
  <si>
    <t xml:space="preserve">Suministro e instalación de Led Panel Rd Sobreponer 30w Ww Mv Sp 2100 Lm 3000 K </t>
  </si>
  <si>
    <t>Suministro e instalación de Panel LED Empotrable Circular 1800 Lúmenes 24w Luz Fria Dairu</t>
  </si>
  <si>
    <t>Suministro e instalación de Panel Led Frameless Redondo 48W Sobreponer 6500K</t>
  </si>
  <si>
    <t xml:space="preserve">Suministro e instalación de VIDRIO BRONCE ANTISOL 4 MM. (Cod. 260105) para ventanas y puertas: incluye: desmonte vidrio existente, suministro e instalacion de vidrio, sistema de fijacion. </t>
  </si>
  <si>
    <t>Suministro e intalación de PELICULA CONTROL SOLAR-POLARIZADO (Cod. 260402), tipo: persiana, opalizada o espejo, segun el caso, para ventanales y puertas de vidrio, incluye: retiro pelicula existente y suministro e instalacion pelicula según tipo existente a nueva a instalar.</t>
  </si>
  <si>
    <t xml:space="preserve">Suministro e instalación de SAL TOMA 1F (C/T/A:3#12/TOMA REGULADO) (Cod. 051013) </t>
  </si>
  <si>
    <t xml:space="preserve">Suministro e instalación de SAL LAMP PVC (Cod. 170404) </t>
  </si>
  <si>
    <t>ARREGLO PUNTO SANITARIO (Cod. 150306)</t>
  </si>
  <si>
    <t>ARREGLO PUNTO AGUA FRIA PVC 1/2" (Cod. 160801)</t>
  </si>
  <si>
    <t>Mantenimiento y repación de CANAL CONCRETO PISO 25x30x08 CM (Cod. 200145)</t>
  </si>
  <si>
    <t>Ml</t>
  </si>
  <si>
    <t>Suministro e instalación de CIELO FALSO LAMINA PANEL(PVC-FOIL ALUM). (Cod. 180438) incluye: desmonte de cielo existente</t>
  </si>
  <si>
    <t>Raparacion de aparatos sanitario (Sanitario, Lavamanos) consistente en desdemonte y volver a instalar aparato, se complementa con los otros items según la necesidad si es de reparacion de punto sanitario o hidraulico</t>
  </si>
  <si>
    <t>Unidad de mantenimiento sistema septico integrado de 5.000 litros, incluye: equipo VACTOR para la evacuacion de de 2 M3 de lodos del tanque septico y 1 M3 de lodos del filtro anaerobico , retrolavado del filtro anaerobico, disposicion final en un gestor autorizao, mano de obra</t>
  </si>
  <si>
    <t>Metro cuadrado de reparacion andenes en concreto fracturados, consistente en DEMOLICIÓN DE PISOS Y ANDENES DE CONCRETO (Cod. 082013) y reconstruccion con ANDEN CONCRETO 10CM 3000 PSI (Cod. 200132) incluye disposicion final de RCD</t>
  </si>
  <si>
    <t>Mantenimiento persianas y Blackouts, consistente en limpieza y manteniiento preventivo a sistemas de fijacion y enrolle</t>
  </si>
  <si>
    <t>Arreglo y mantenimiento persianas y Blackouts, en cambio de KITS de mando, limpieza y manteniiento preventivo a sistemas de fijacion y enrolle</t>
  </si>
  <si>
    <t xml:space="preserve">VALOR
UNITARIO </t>
  </si>
  <si>
    <t xml:space="preserve">IVA </t>
  </si>
  <si>
    <t>TOTAL
UNITARIO
INCLUIDO
IVA 19 % SI
APLICA</t>
  </si>
  <si>
    <t xml:space="preserve">COMO SE ESPECIFICO EN LA INVITACION PUBLICA, LA OFERTA ECONOMICA SE EVALUARA SOBRE EL MENOR PRECIO Y EL PRESUPUESTO SERA EJECUTADO EN FORMA DE BOLSA DE MONTO AGOTABLE , POR LO QUE LO PAGADO SERA LO EFECTIVAMENTE EJECUTADO </t>
  </si>
  <si>
    <t>30 de junio de 2026</t>
  </si>
  <si>
    <t>IMPORSYSTEM SAS</t>
  </si>
  <si>
    <t>90045312-7</t>
  </si>
  <si>
    <t>JULIAN ANDRES BETANCOURT GUTIERREZ</t>
  </si>
  <si>
    <t>CALLE 6 6-15, BUGA VALLE</t>
  </si>
  <si>
    <t>contratacionimporsystem1@gmail.com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</si>
</sst>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"/>
    <numFmt numFmtId="167" formatCode="&quot;$&quot;\ #,##0.00"/>
  </numFmts>
  <fonts count="13" x14ac:knownFonts="1"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8"/>
      <color rgb="FFFF0000"/>
      <name val="Aptos Narrow"/>
      <family val="2"/>
      <scheme val="minor"/>
    </font>
    <font>
      <sz val="8"/>
      <color theme="1"/>
      <name val="Calibri"/>
      <family val="2"/>
    </font>
    <font>
      <b/>
      <u/>
      <sz val="8"/>
      <color rgb="FF0000FF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Display"/>
      <family val="2"/>
      <scheme val="major"/>
    </font>
    <font>
      <sz val="10"/>
      <color theme="1"/>
      <name val="Calibri"/>
      <family val="2"/>
    </font>
    <font>
      <u/>
      <sz val="12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5">
    <xf numFmtId="0" fontId="0" fillId="0" borderId="0" xfId="0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8" fillId="0" borderId="0" xfId="0" applyFont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164" fontId="0" fillId="0" borderId="1" xfId="0" applyNumberFormat="1" applyBorder="1" applyAlignment="1">
      <alignment wrapText="1"/>
    </xf>
    <xf numFmtId="2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167" fontId="8" fillId="0" borderId="1" xfId="0" applyNumberFormat="1" applyFont="1" applyBorder="1" applyAlignment="1">
      <alignment wrapText="1"/>
    </xf>
    <xf numFmtId="167" fontId="0" fillId="0" borderId="1" xfId="0" applyNumberFormat="1" applyBorder="1" applyAlignment="1">
      <alignment wrapText="1"/>
    </xf>
    <xf numFmtId="0" fontId="12" fillId="0" borderId="0" xfId="1" applyAlignment="1">
      <alignment wrapText="1"/>
    </xf>
    <xf numFmtId="0" fontId="11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145017</xdr:colOff>
      <xdr:row>55</xdr:row>
      <xdr:rowOff>171333</xdr:rowOff>
    </xdr:from>
    <xdr:to>
      <xdr:col>3</xdr:col>
      <xdr:colOff>42292</xdr:colOff>
      <xdr:row>57</xdr:row>
      <xdr:rowOff>103562</xdr:rowOff>
    </xdr:to>
    <xdr:pic>
      <xdr:nvPicPr>
        <xdr:cNvPr id="2" name="Imagen 1" descr="FIRMA.JPG">
          <a:extLst>
            <a:ext uri="{FF2B5EF4-FFF2-40B4-BE49-F238E27FC236}">
              <a16:creationId xmlns:a16="http://schemas.microsoft.com/office/drawing/2014/main" id="{F4A06EBD-3365-48F3-EB8E-8B98A9730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21192">
          <a:off x="4130277" y="25241133"/>
          <a:ext cx="720235" cy="823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contratacionimporsystem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AD493-D8CB-9049-88F5-4DCF543A2FE0}">
  <dimension ref="A1:J60"/>
  <sheetViews>
    <sheetView tabSelected="1" topLeftCell="A51" workbookViewId="0">
      <selection activeCell="D65" sqref="D65"/>
    </sheetView>
  </sheetViews>
  <sheetFormatPr baseColWidth="10" defaultColWidth="10.796875" defaultRowHeight="15.6" x14ac:dyDescent="0.3"/>
  <cols>
    <col min="1" max="1" width="10.796875" style="4"/>
    <col min="2" max="2" width="41.5" style="4" customWidth="1"/>
    <col min="3" max="6" width="10.796875" style="4"/>
    <col min="7" max="7" width="12.796875" style="30" bestFit="1" customWidth="1"/>
    <col min="8" max="8" width="10.796875" style="4"/>
    <col min="9" max="9" width="0" style="29" hidden="1" customWidth="1"/>
    <col min="10" max="10" width="0" style="4" hidden="1" customWidth="1"/>
    <col min="11" max="16384" width="10.796875" style="4"/>
  </cols>
  <sheetData>
    <row r="1" spans="1:10" x14ac:dyDescent="0.3">
      <c r="A1" s="17" t="s">
        <v>31</v>
      </c>
      <c r="B1" s="18"/>
      <c r="C1" s="18"/>
      <c r="D1" s="18"/>
      <c r="E1" s="19"/>
    </row>
    <row r="2" spans="1:10" x14ac:dyDescent="0.3">
      <c r="A2" s="20" t="s">
        <v>32</v>
      </c>
      <c r="B2" s="21"/>
      <c r="C2" s="21"/>
      <c r="D2" s="21"/>
      <c r="E2" s="22"/>
    </row>
    <row r="3" spans="1:10" ht="78" x14ac:dyDescent="0.3">
      <c r="A3" s="5" t="s">
        <v>33</v>
      </c>
      <c r="B3" s="5" t="s">
        <v>34</v>
      </c>
      <c r="C3" s="5" t="s">
        <v>35</v>
      </c>
      <c r="D3" s="5" t="s">
        <v>36</v>
      </c>
      <c r="E3" s="3" t="s">
        <v>64</v>
      </c>
      <c r="F3" s="3" t="s">
        <v>65</v>
      </c>
      <c r="G3" s="31" t="s">
        <v>66</v>
      </c>
    </row>
    <row r="4" spans="1:10" ht="27.6" x14ac:dyDescent="0.3">
      <c r="A4" s="6">
        <v>1</v>
      </c>
      <c r="B4" s="1" t="s">
        <v>13</v>
      </c>
      <c r="C4" s="7">
        <v>1</v>
      </c>
      <c r="D4" s="8" t="s">
        <v>37</v>
      </c>
      <c r="E4" s="9">
        <v>23068</v>
      </c>
      <c r="F4" s="28">
        <f>E4*19%</f>
        <v>4382.92</v>
      </c>
      <c r="G4" s="32">
        <f>ROUND(E4+F4,0)</f>
        <v>27451</v>
      </c>
      <c r="I4" s="29">
        <v>27451.871999999999</v>
      </c>
      <c r="J4" s="4">
        <f>TRUNC(I4/1.19,0)</f>
        <v>23068</v>
      </c>
    </row>
    <row r="5" spans="1:10" ht="27.6" x14ac:dyDescent="0.3">
      <c r="A5" s="6">
        <v>2</v>
      </c>
      <c r="B5" s="1" t="s">
        <v>14</v>
      </c>
      <c r="C5" s="7">
        <v>1</v>
      </c>
      <c r="D5" s="8" t="s">
        <v>37</v>
      </c>
      <c r="E5" s="9">
        <v>16005</v>
      </c>
      <c r="F5" s="28">
        <f t="shared" ref="F5:F43" si="0">E5*19%</f>
        <v>3040.95</v>
      </c>
      <c r="G5" s="32">
        <f t="shared" ref="G5:G43" si="1">ROUND(E5+F5,0)</f>
        <v>19046</v>
      </c>
      <c r="I5" s="29">
        <v>19046.664000000001</v>
      </c>
      <c r="J5" s="4">
        <f t="shared" ref="J5:J43" si="2">TRUNC(I5/1.19,0)</f>
        <v>16005</v>
      </c>
    </row>
    <row r="6" spans="1:10" ht="55.2" x14ac:dyDescent="0.3">
      <c r="A6" s="6">
        <v>3</v>
      </c>
      <c r="B6" s="1" t="s">
        <v>15</v>
      </c>
      <c r="C6" s="7">
        <v>1</v>
      </c>
      <c r="D6" s="8" t="s">
        <v>16</v>
      </c>
      <c r="E6" s="9">
        <v>254960</v>
      </c>
      <c r="F6" s="28">
        <f t="shared" si="0"/>
        <v>48442.400000000001</v>
      </c>
      <c r="G6" s="32">
        <f t="shared" si="1"/>
        <v>303402</v>
      </c>
      <c r="I6" s="29">
        <v>303403.26441599999</v>
      </c>
      <c r="J6" s="4">
        <f t="shared" si="2"/>
        <v>254960</v>
      </c>
    </row>
    <row r="7" spans="1:10" ht="55.2" x14ac:dyDescent="0.3">
      <c r="A7" s="6">
        <v>4</v>
      </c>
      <c r="B7" s="2" t="s">
        <v>38</v>
      </c>
      <c r="C7" s="7">
        <v>1</v>
      </c>
      <c r="D7" s="8" t="s">
        <v>39</v>
      </c>
      <c r="E7" s="9">
        <v>173572</v>
      </c>
      <c r="F7" s="28">
        <f t="shared" si="0"/>
        <v>32978.68</v>
      </c>
      <c r="G7" s="32">
        <f t="shared" si="1"/>
        <v>206551</v>
      </c>
      <c r="I7" s="29">
        <v>206551.63199999998</v>
      </c>
      <c r="J7" s="4">
        <f t="shared" si="2"/>
        <v>173572</v>
      </c>
    </row>
    <row r="8" spans="1:10" ht="41.4" x14ac:dyDescent="0.3">
      <c r="A8" s="6">
        <v>5</v>
      </c>
      <c r="B8" s="2" t="s">
        <v>17</v>
      </c>
      <c r="C8" s="7">
        <v>1</v>
      </c>
      <c r="D8" s="8" t="s">
        <v>40</v>
      </c>
      <c r="E8" s="9">
        <v>87213</v>
      </c>
      <c r="F8" s="28">
        <f t="shared" si="0"/>
        <v>16570.47</v>
      </c>
      <c r="G8" s="32">
        <f t="shared" si="1"/>
        <v>103783</v>
      </c>
      <c r="I8" s="29">
        <v>103784.18400000001</v>
      </c>
      <c r="J8" s="4">
        <f t="shared" si="2"/>
        <v>87213</v>
      </c>
    </row>
    <row r="9" spans="1:10" ht="27.6" x14ac:dyDescent="0.3">
      <c r="A9" s="6">
        <v>6</v>
      </c>
      <c r="B9" s="2" t="s">
        <v>41</v>
      </c>
      <c r="C9" s="7">
        <v>1</v>
      </c>
      <c r="D9" s="8" t="s">
        <v>39</v>
      </c>
      <c r="E9" s="9">
        <v>98670</v>
      </c>
      <c r="F9" s="28">
        <f t="shared" si="0"/>
        <v>18747.3</v>
      </c>
      <c r="G9" s="32">
        <f t="shared" si="1"/>
        <v>117417</v>
      </c>
      <c r="I9" s="29">
        <v>117417.3</v>
      </c>
      <c r="J9" s="4">
        <f t="shared" si="2"/>
        <v>98670</v>
      </c>
    </row>
    <row r="10" spans="1:10" ht="27.6" x14ac:dyDescent="0.3">
      <c r="A10" s="6">
        <v>7</v>
      </c>
      <c r="B10" s="1" t="s">
        <v>18</v>
      </c>
      <c r="C10" s="7">
        <v>1</v>
      </c>
      <c r="D10" s="8" t="s">
        <v>16</v>
      </c>
      <c r="E10" s="9">
        <v>19565</v>
      </c>
      <c r="F10" s="28">
        <f t="shared" si="0"/>
        <v>3717.35</v>
      </c>
      <c r="G10" s="32">
        <f t="shared" si="1"/>
        <v>23282</v>
      </c>
      <c r="I10" s="29">
        <v>23283.700649999999</v>
      </c>
      <c r="J10" s="4">
        <f t="shared" si="2"/>
        <v>19566</v>
      </c>
    </row>
    <row r="11" spans="1:10" ht="41.4" x14ac:dyDescent="0.3">
      <c r="A11" s="6">
        <v>8</v>
      </c>
      <c r="B11" s="1" t="s">
        <v>19</v>
      </c>
      <c r="C11" s="7">
        <v>1</v>
      </c>
      <c r="D11" s="8" t="s">
        <v>16</v>
      </c>
      <c r="E11" s="9">
        <v>142227</v>
      </c>
      <c r="F11" s="28">
        <f t="shared" si="0"/>
        <v>27023.13</v>
      </c>
      <c r="G11" s="32">
        <f t="shared" si="1"/>
        <v>169250</v>
      </c>
      <c r="I11" s="29">
        <v>169250.942175</v>
      </c>
      <c r="J11" s="4">
        <f t="shared" si="2"/>
        <v>142227</v>
      </c>
    </row>
    <row r="12" spans="1:10" ht="55.2" x14ac:dyDescent="0.3">
      <c r="A12" s="6">
        <v>9</v>
      </c>
      <c r="B12" s="2" t="s">
        <v>20</v>
      </c>
      <c r="C12" s="7">
        <v>1</v>
      </c>
      <c r="D12" s="8" t="s">
        <v>16</v>
      </c>
      <c r="E12" s="9">
        <v>252867</v>
      </c>
      <c r="F12" s="28">
        <f t="shared" si="0"/>
        <v>48044.73</v>
      </c>
      <c r="G12" s="32">
        <f t="shared" si="1"/>
        <v>300912</v>
      </c>
      <c r="I12" s="29">
        <v>300912.54217500001</v>
      </c>
      <c r="J12" s="4">
        <f t="shared" si="2"/>
        <v>252867</v>
      </c>
    </row>
    <row r="13" spans="1:10" ht="41.4" x14ac:dyDescent="0.3">
      <c r="A13" s="6">
        <v>10</v>
      </c>
      <c r="B13" s="2" t="s">
        <v>21</v>
      </c>
      <c r="C13" s="7">
        <v>1</v>
      </c>
      <c r="D13" s="8" t="s">
        <v>16</v>
      </c>
      <c r="E13" s="9">
        <v>211467</v>
      </c>
      <c r="F13" s="28">
        <f t="shared" si="0"/>
        <v>40178.730000000003</v>
      </c>
      <c r="G13" s="32">
        <f t="shared" si="1"/>
        <v>251646</v>
      </c>
      <c r="I13" s="29">
        <v>251646.54217500001</v>
      </c>
      <c r="J13" s="4">
        <f t="shared" si="2"/>
        <v>211467</v>
      </c>
    </row>
    <row r="14" spans="1:10" ht="27.6" x14ac:dyDescent="0.3">
      <c r="A14" s="6">
        <v>11</v>
      </c>
      <c r="B14" s="2" t="s">
        <v>22</v>
      </c>
      <c r="C14" s="7">
        <v>1</v>
      </c>
      <c r="D14" s="8" t="s">
        <v>16</v>
      </c>
      <c r="E14" s="9">
        <v>190033</v>
      </c>
      <c r="F14" s="28">
        <f t="shared" si="0"/>
        <v>36106.269999999997</v>
      </c>
      <c r="G14" s="32">
        <f t="shared" si="1"/>
        <v>226139</v>
      </c>
      <c r="I14" s="29">
        <v>226140.21307499998</v>
      </c>
      <c r="J14" s="4">
        <f t="shared" si="2"/>
        <v>190033</v>
      </c>
    </row>
    <row r="15" spans="1:10" ht="69" x14ac:dyDescent="0.3">
      <c r="A15" s="6">
        <v>12</v>
      </c>
      <c r="B15" s="2" t="s">
        <v>23</v>
      </c>
      <c r="C15" s="7">
        <v>1</v>
      </c>
      <c r="D15" s="8" t="s">
        <v>16</v>
      </c>
      <c r="E15" s="9">
        <v>563446</v>
      </c>
      <c r="F15" s="28">
        <f t="shared" si="0"/>
        <v>107054.74</v>
      </c>
      <c r="G15" s="32">
        <f t="shared" si="1"/>
        <v>670501</v>
      </c>
      <c r="I15" s="29">
        <v>670500.75487499998</v>
      </c>
      <c r="J15" s="4">
        <f t="shared" si="2"/>
        <v>563446</v>
      </c>
    </row>
    <row r="16" spans="1:10" ht="55.2" x14ac:dyDescent="0.3">
      <c r="A16" s="6">
        <v>13</v>
      </c>
      <c r="B16" s="2" t="s">
        <v>24</v>
      </c>
      <c r="C16" s="7">
        <v>1</v>
      </c>
      <c r="D16" s="8" t="s">
        <v>16</v>
      </c>
      <c r="E16" s="9">
        <v>197325</v>
      </c>
      <c r="F16" s="28">
        <f t="shared" si="0"/>
        <v>37491.75</v>
      </c>
      <c r="G16" s="32">
        <f t="shared" si="1"/>
        <v>234817</v>
      </c>
      <c r="I16" s="29">
        <v>234817.95487500002</v>
      </c>
      <c r="J16" s="4">
        <f t="shared" si="2"/>
        <v>197326</v>
      </c>
    </row>
    <row r="17" spans="1:10" ht="41.4" x14ac:dyDescent="0.3">
      <c r="A17" s="6">
        <v>14</v>
      </c>
      <c r="B17" s="2" t="s">
        <v>25</v>
      </c>
      <c r="C17" s="7">
        <v>1</v>
      </c>
      <c r="D17" s="8" t="s">
        <v>16</v>
      </c>
      <c r="E17" s="9">
        <v>163633</v>
      </c>
      <c r="F17" s="28">
        <f t="shared" si="0"/>
        <v>31090.27</v>
      </c>
      <c r="G17" s="32">
        <f t="shared" si="1"/>
        <v>194723</v>
      </c>
      <c r="I17" s="29">
        <v>194724.21307499998</v>
      </c>
      <c r="J17" s="4">
        <f t="shared" si="2"/>
        <v>163633</v>
      </c>
    </row>
    <row r="18" spans="1:10" ht="55.2" x14ac:dyDescent="0.3">
      <c r="A18" s="6">
        <v>15</v>
      </c>
      <c r="B18" s="2" t="s">
        <v>42</v>
      </c>
      <c r="C18" s="7">
        <v>1</v>
      </c>
      <c r="D18" s="8" t="s">
        <v>40</v>
      </c>
      <c r="E18" s="9">
        <v>36813</v>
      </c>
      <c r="F18" s="28">
        <f t="shared" si="0"/>
        <v>6994.47</v>
      </c>
      <c r="G18" s="32">
        <f t="shared" si="1"/>
        <v>43807</v>
      </c>
      <c r="I18" s="29">
        <v>43808.184000000001</v>
      </c>
      <c r="J18" s="4">
        <f t="shared" si="2"/>
        <v>36813</v>
      </c>
    </row>
    <row r="19" spans="1:10" ht="55.2" x14ac:dyDescent="0.3">
      <c r="A19" s="6">
        <v>16</v>
      </c>
      <c r="B19" s="2" t="s">
        <v>43</v>
      </c>
      <c r="C19" s="7">
        <v>1</v>
      </c>
      <c r="D19" s="8" t="s">
        <v>40</v>
      </c>
      <c r="E19" s="9">
        <v>36813</v>
      </c>
      <c r="F19" s="28">
        <f t="shared" si="0"/>
        <v>6994.47</v>
      </c>
      <c r="G19" s="32">
        <f t="shared" si="1"/>
        <v>43807</v>
      </c>
      <c r="I19" s="29">
        <v>43808.184000000001</v>
      </c>
      <c r="J19" s="4">
        <f t="shared" si="2"/>
        <v>36813</v>
      </c>
    </row>
    <row r="20" spans="1:10" ht="41.4" x14ac:dyDescent="0.3">
      <c r="A20" s="6">
        <v>17</v>
      </c>
      <c r="B20" s="2" t="s">
        <v>44</v>
      </c>
      <c r="C20" s="7">
        <v>1</v>
      </c>
      <c r="D20" s="8" t="s">
        <v>39</v>
      </c>
      <c r="E20" s="9">
        <v>167300</v>
      </c>
      <c r="F20" s="28">
        <f t="shared" si="0"/>
        <v>31787</v>
      </c>
      <c r="G20" s="32">
        <f t="shared" si="1"/>
        <v>199087</v>
      </c>
      <c r="I20" s="29">
        <v>199087.476</v>
      </c>
      <c r="J20" s="4">
        <f t="shared" si="2"/>
        <v>167300</v>
      </c>
    </row>
    <row r="21" spans="1:10" ht="41.4" x14ac:dyDescent="0.3">
      <c r="A21" s="6">
        <v>18</v>
      </c>
      <c r="B21" s="1" t="s">
        <v>45</v>
      </c>
      <c r="C21" s="7">
        <v>1</v>
      </c>
      <c r="D21" s="8" t="s">
        <v>40</v>
      </c>
      <c r="E21" s="9">
        <v>7997</v>
      </c>
      <c r="F21" s="28">
        <f t="shared" si="0"/>
        <v>1519.43</v>
      </c>
      <c r="G21" s="32">
        <f t="shared" si="1"/>
        <v>9516</v>
      </c>
      <c r="I21" s="29">
        <v>9517.6200000000008</v>
      </c>
      <c r="J21" s="4">
        <f t="shared" si="2"/>
        <v>7998</v>
      </c>
    </row>
    <row r="22" spans="1:10" ht="41.4" x14ac:dyDescent="0.3">
      <c r="A22" s="6">
        <v>19</v>
      </c>
      <c r="B22" s="1" t="s">
        <v>46</v>
      </c>
      <c r="C22" s="7">
        <v>1</v>
      </c>
      <c r="D22" s="8" t="s">
        <v>39</v>
      </c>
      <c r="E22" s="9">
        <v>22394</v>
      </c>
      <c r="F22" s="28">
        <f t="shared" si="0"/>
        <v>4254.8599999999997</v>
      </c>
      <c r="G22" s="32">
        <f t="shared" si="1"/>
        <v>26649</v>
      </c>
      <c r="I22" s="29">
        <v>26649.336000000003</v>
      </c>
      <c r="J22" s="4">
        <f t="shared" si="2"/>
        <v>22394</v>
      </c>
    </row>
    <row r="23" spans="1:10" ht="27.6" x14ac:dyDescent="0.3">
      <c r="A23" s="6">
        <v>20</v>
      </c>
      <c r="B23" s="1" t="s">
        <v>47</v>
      </c>
      <c r="C23" s="7">
        <v>1</v>
      </c>
      <c r="D23" s="8" t="s">
        <v>16</v>
      </c>
      <c r="E23" s="9">
        <v>59165</v>
      </c>
      <c r="F23" s="28">
        <f t="shared" si="0"/>
        <v>11241.35</v>
      </c>
      <c r="G23" s="32">
        <f t="shared" si="1"/>
        <v>70406</v>
      </c>
      <c r="I23" s="29">
        <v>70407.700649999999</v>
      </c>
      <c r="J23" s="4">
        <f t="shared" si="2"/>
        <v>59166</v>
      </c>
    </row>
    <row r="24" spans="1:10" ht="27.6" x14ac:dyDescent="0.3">
      <c r="A24" s="6">
        <v>21</v>
      </c>
      <c r="B24" s="1" t="s">
        <v>48</v>
      </c>
      <c r="C24" s="7">
        <v>1</v>
      </c>
      <c r="D24" s="8" t="s">
        <v>16</v>
      </c>
      <c r="E24" s="9">
        <v>42365</v>
      </c>
      <c r="F24" s="28">
        <f t="shared" si="0"/>
        <v>8049.35</v>
      </c>
      <c r="G24" s="32">
        <f t="shared" si="1"/>
        <v>50414</v>
      </c>
      <c r="I24" s="29">
        <v>50415.700649999999</v>
      </c>
      <c r="J24" s="4">
        <f t="shared" si="2"/>
        <v>42366</v>
      </c>
    </row>
    <row r="25" spans="1:10" ht="27.6" x14ac:dyDescent="0.3">
      <c r="A25" s="6">
        <v>22</v>
      </c>
      <c r="B25" s="1" t="s">
        <v>49</v>
      </c>
      <c r="C25" s="7">
        <v>1</v>
      </c>
      <c r="D25" s="8" t="s">
        <v>16</v>
      </c>
      <c r="E25" s="9">
        <v>53286</v>
      </c>
      <c r="F25" s="28">
        <f t="shared" si="0"/>
        <v>10124.34</v>
      </c>
      <c r="G25" s="32">
        <f t="shared" si="1"/>
        <v>63410</v>
      </c>
      <c r="I25" s="29">
        <v>63410.500650000002</v>
      </c>
      <c r="J25" s="4">
        <f t="shared" si="2"/>
        <v>53286</v>
      </c>
    </row>
    <row r="26" spans="1:10" ht="55.2" x14ac:dyDescent="0.3">
      <c r="A26" s="6">
        <v>23</v>
      </c>
      <c r="B26" s="2" t="s">
        <v>50</v>
      </c>
      <c r="C26" s="7">
        <v>1</v>
      </c>
      <c r="D26" s="8" t="s">
        <v>39</v>
      </c>
      <c r="E26" s="9">
        <v>114327</v>
      </c>
      <c r="F26" s="28">
        <f t="shared" si="0"/>
        <v>21722.13</v>
      </c>
      <c r="G26" s="32">
        <f t="shared" si="1"/>
        <v>136049</v>
      </c>
      <c r="I26" s="29">
        <v>136049.84400000001</v>
      </c>
      <c r="J26" s="4">
        <f t="shared" si="2"/>
        <v>114327</v>
      </c>
    </row>
    <row r="27" spans="1:10" ht="69" x14ac:dyDescent="0.3">
      <c r="A27" s="6">
        <v>24</v>
      </c>
      <c r="B27" s="2" t="s">
        <v>51</v>
      </c>
      <c r="C27" s="7">
        <v>1</v>
      </c>
      <c r="D27" s="8" t="s">
        <v>39</v>
      </c>
      <c r="E27" s="9">
        <v>187056</v>
      </c>
      <c r="F27" s="28">
        <f t="shared" si="0"/>
        <v>35540.639999999999</v>
      </c>
      <c r="G27" s="32">
        <f t="shared" si="1"/>
        <v>222597</v>
      </c>
      <c r="I27" s="29">
        <v>222596.64</v>
      </c>
      <c r="J27" s="4">
        <f t="shared" si="2"/>
        <v>187056</v>
      </c>
    </row>
    <row r="28" spans="1:10" ht="27.6" x14ac:dyDescent="0.3">
      <c r="A28" s="6">
        <v>25</v>
      </c>
      <c r="B28" s="2" t="s">
        <v>52</v>
      </c>
      <c r="C28" s="7">
        <v>1</v>
      </c>
      <c r="D28" s="8" t="s">
        <v>16</v>
      </c>
      <c r="E28" s="9">
        <v>187392</v>
      </c>
      <c r="F28" s="28">
        <f t="shared" si="0"/>
        <v>35604.480000000003</v>
      </c>
      <c r="G28" s="32">
        <f t="shared" si="1"/>
        <v>222996</v>
      </c>
      <c r="I28" s="29">
        <v>222996.48000000001</v>
      </c>
      <c r="J28" s="4">
        <f t="shared" si="2"/>
        <v>187392</v>
      </c>
    </row>
    <row r="29" spans="1:10" x14ac:dyDescent="0.3">
      <c r="A29" s="6">
        <v>26</v>
      </c>
      <c r="B29" s="2" t="s">
        <v>53</v>
      </c>
      <c r="C29" s="7">
        <v>1</v>
      </c>
      <c r="D29" s="8" t="s">
        <v>16</v>
      </c>
      <c r="E29" s="9">
        <v>205824</v>
      </c>
      <c r="F29" s="28">
        <f t="shared" si="0"/>
        <v>39106.559999999998</v>
      </c>
      <c r="G29" s="32">
        <f t="shared" si="1"/>
        <v>244931</v>
      </c>
      <c r="I29" s="29">
        <v>244930.56</v>
      </c>
      <c r="J29" s="4">
        <f t="shared" si="2"/>
        <v>205824</v>
      </c>
    </row>
    <row r="30" spans="1:10" x14ac:dyDescent="0.3">
      <c r="A30" s="6">
        <v>27</v>
      </c>
      <c r="B30" s="2" t="s">
        <v>54</v>
      </c>
      <c r="C30" s="7">
        <v>1</v>
      </c>
      <c r="D30" s="8" t="s">
        <v>16</v>
      </c>
      <c r="E30" s="9">
        <v>83218</v>
      </c>
      <c r="F30" s="28">
        <f t="shared" si="0"/>
        <v>15811.42</v>
      </c>
      <c r="G30" s="32">
        <f t="shared" si="1"/>
        <v>99029</v>
      </c>
      <c r="I30" s="29">
        <v>99030.372000000003</v>
      </c>
      <c r="J30" s="4">
        <f t="shared" si="2"/>
        <v>83218</v>
      </c>
    </row>
    <row r="31" spans="1:10" x14ac:dyDescent="0.3">
      <c r="A31" s="6">
        <v>28</v>
      </c>
      <c r="B31" s="2" t="s">
        <v>55</v>
      </c>
      <c r="C31" s="7">
        <v>1</v>
      </c>
      <c r="D31" s="8" t="s">
        <v>16</v>
      </c>
      <c r="E31" s="9">
        <v>90064</v>
      </c>
      <c r="F31" s="28">
        <f t="shared" si="0"/>
        <v>17112.16</v>
      </c>
      <c r="G31" s="32">
        <f t="shared" si="1"/>
        <v>107176</v>
      </c>
      <c r="I31" s="29">
        <v>107177.11200000001</v>
      </c>
      <c r="J31" s="4">
        <f t="shared" si="2"/>
        <v>90064</v>
      </c>
    </row>
    <row r="32" spans="1:10" ht="27.6" x14ac:dyDescent="0.3">
      <c r="A32" s="6">
        <v>29</v>
      </c>
      <c r="B32" s="2" t="s">
        <v>56</v>
      </c>
      <c r="C32" s="7">
        <v>1</v>
      </c>
      <c r="D32" s="8" t="s">
        <v>57</v>
      </c>
      <c r="E32" s="9">
        <v>132463</v>
      </c>
      <c r="F32" s="28">
        <f t="shared" si="0"/>
        <v>25167.97</v>
      </c>
      <c r="G32" s="32">
        <f t="shared" si="1"/>
        <v>157631</v>
      </c>
      <c r="I32" s="29">
        <v>157631.20800000001</v>
      </c>
      <c r="J32" s="4">
        <f t="shared" si="2"/>
        <v>132463</v>
      </c>
    </row>
    <row r="33" spans="1:10" ht="41.4" x14ac:dyDescent="0.3">
      <c r="A33" s="6">
        <v>30</v>
      </c>
      <c r="B33" s="2" t="s">
        <v>58</v>
      </c>
      <c r="C33" s="7">
        <v>1</v>
      </c>
      <c r="D33" s="8" t="s">
        <v>39</v>
      </c>
      <c r="E33" s="9">
        <v>77644</v>
      </c>
      <c r="F33" s="28">
        <f t="shared" si="0"/>
        <v>14752.36</v>
      </c>
      <c r="G33" s="32">
        <f t="shared" si="1"/>
        <v>92396</v>
      </c>
      <c r="I33" s="29">
        <v>92397.312000000005</v>
      </c>
      <c r="J33" s="4">
        <f t="shared" si="2"/>
        <v>77644</v>
      </c>
    </row>
    <row r="34" spans="1:10" ht="55.2" x14ac:dyDescent="0.3">
      <c r="A34" s="6">
        <v>31</v>
      </c>
      <c r="B34" s="2" t="s">
        <v>59</v>
      </c>
      <c r="C34" s="7">
        <v>1</v>
      </c>
      <c r="D34" s="8" t="s">
        <v>57</v>
      </c>
      <c r="E34" s="9">
        <v>63974</v>
      </c>
      <c r="F34" s="28">
        <f t="shared" si="0"/>
        <v>12155.06</v>
      </c>
      <c r="G34" s="32">
        <f t="shared" si="1"/>
        <v>76129</v>
      </c>
      <c r="I34" s="29">
        <v>76129.536000000007</v>
      </c>
      <c r="J34" s="4">
        <f t="shared" si="2"/>
        <v>63974</v>
      </c>
    </row>
    <row r="35" spans="1:10" ht="69" x14ac:dyDescent="0.3">
      <c r="A35" s="6">
        <v>32</v>
      </c>
      <c r="B35" s="2" t="s">
        <v>60</v>
      </c>
      <c r="C35" s="7">
        <v>1</v>
      </c>
      <c r="D35" s="8" t="s">
        <v>16</v>
      </c>
      <c r="E35" s="9">
        <v>2750048</v>
      </c>
      <c r="F35" s="28">
        <f t="shared" si="0"/>
        <v>522509.12</v>
      </c>
      <c r="G35" s="32">
        <f t="shared" si="1"/>
        <v>3272557</v>
      </c>
      <c r="I35" s="29">
        <v>3272557.7387999999</v>
      </c>
      <c r="J35" s="4">
        <f t="shared" si="2"/>
        <v>2750048</v>
      </c>
    </row>
    <row r="36" spans="1:10" ht="69" x14ac:dyDescent="0.3">
      <c r="A36" s="6">
        <v>33</v>
      </c>
      <c r="B36" s="2" t="s">
        <v>61</v>
      </c>
      <c r="C36" s="7">
        <v>1</v>
      </c>
      <c r="D36" s="8" t="s">
        <v>39</v>
      </c>
      <c r="E36" s="9">
        <v>138505</v>
      </c>
      <c r="F36" s="28">
        <f t="shared" si="0"/>
        <v>26315.95</v>
      </c>
      <c r="G36" s="32">
        <f t="shared" si="1"/>
        <v>164821</v>
      </c>
      <c r="I36" s="29">
        <v>164821.18800000002</v>
      </c>
      <c r="J36" s="4">
        <f t="shared" si="2"/>
        <v>138505</v>
      </c>
    </row>
    <row r="37" spans="1:10" x14ac:dyDescent="0.3">
      <c r="A37" s="20" t="s">
        <v>26</v>
      </c>
      <c r="B37" s="21"/>
      <c r="C37" s="21"/>
      <c r="D37" s="21"/>
      <c r="E37" s="22"/>
      <c r="F37" s="15"/>
      <c r="G37" s="32"/>
    </row>
    <row r="38" spans="1:10" ht="41.4" x14ac:dyDescent="0.3">
      <c r="A38" s="6">
        <v>34</v>
      </c>
      <c r="B38" s="1" t="s">
        <v>27</v>
      </c>
      <c r="C38" s="7">
        <v>1</v>
      </c>
      <c r="D38" s="8" t="s">
        <v>16</v>
      </c>
      <c r="E38" s="9">
        <v>94033</v>
      </c>
      <c r="F38" s="28">
        <f t="shared" si="0"/>
        <v>17866.27</v>
      </c>
      <c r="G38" s="32">
        <f t="shared" si="1"/>
        <v>111899</v>
      </c>
      <c r="I38" s="29">
        <v>111900.21307499999</v>
      </c>
      <c r="J38" s="4">
        <f>TRUNC(I38/1.19,0)</f>
        <v>94033</v>
      </c>
    </row>
    <row r="39" spans="1:10" ht="41.4" x14ac:dyDescent="0.3">
      <c r="A39" s="6">
        <v>35</v>
      </c>
      <c r="B39" s="1" t="s">
        <v>28</v>
      </c>
      <c r="C39" s="7">
        <v>1</v>
      </c>
      <c r="D39" s="8" t="s">
        <v>16</v>
      </c>
      <c r="E39" s="9">
        <v>91633</v>
      </c>
      <c r="F39" s="28">
        <f t="shared" si="0"/>
        <v>17410.27</v>
      </c>
      <c r="G39" s="32">
        <f t="shared" si="1"/>
        <v>109043</v>
      </c>
      <c r="I39" s="29">
        <v>109044.21307499999</v>
      </c>
      <c r="J39" s="4">
        <f t="shared" si="2"/>
        <v>91633</v>
      </c>
    </row>
    <row r="40" spans="1:10" x14ac:dyDescent="0.3">
      <c r="A40" s="6">
        <v>36</v>
      </c>
      <c r="B40" s="1" t="s">
        <v>29</v>
      </c>
      <c r="C40" s="7">
        <v>1</v>
      </c>
      <c r="D40" s="8" t="s">
        <v>16</v>
      </c>
      <c r="E40" s="9">
        <v>254036</v>
      </c>
      <c r="F40" s="28">
        <f t="shared" si="0"/>
        <v>48266.840000000004</v>
      </c>
      <c r="G40" s="32">
        <f t="shared" si="1"/>
        <v>302303</v>
      </c>
      <c r="I40" s="29">
        <v>302303.49449999997</v>
      </c>
      <c r="J40" s="4">
        <f t="shared" si="2"/>
        <v>254036</v>
      </c>
    </row>
    <row r="41" spans="1:10" ht="27.6" x14ac:dyDescent="0.3">
      <c r="A41" s="6">
        <v>37</v>
      </c>
      <c r="B41" s="1" t="s">
        <v>30</v>
      </c>
      <c r="C41" s="8">
        <v>1</v>
      </c>
      <c r="D41" s="8" t="s">
        <v>16</v>
      </c>
      <c r="E41" s="9">
        <v>199528</v>
      </c>
      <c r="F41" s="28">
        <f t="shared" si="0"/>
        <v>37910.32</v>
      </c>
      <c r="G41" s="32">
        <f t="shared" si="1"/>
        <v>237438</v>
      </c>
      <c r="I41" s="29">
        <v>237438.64724999998</v>
      </c>
      <c r="J41" s="4">
        <f t="shared" si="2"/>
        <v>199528</v>
      </c>
    </row>
    <row r="42" spans="1:10" ht="41.4" x14ac:dyDescent="0.3">
      <c r="A42" s="6">
        <v>38</v>
      </c>
      <c r="B42" s="1" t="s">
        <v>62</v>
      </c>
      <c r="C42" s="8">
        <v>1</v>
      </c>
      <c r="D42" s="8" t="s">
        <v>16</v>
      </c>
      <c r="E42" s="9">
        <v>68478</v>
      </c>
      <c r="F42" s="28">
        <f t="shared" si="0"/>
        <v>13010.82</v>
      </c>
      <c r="G42" s="32">
        <f t="shared" si="1"/>
        <v>81489</v>
      </c>
      <c r="I42" s="29">
        <v>81489.141300000003</v>
      </c>
      <c r="J42" s="4">
        <f t="shared" si="2"/>
        <v>68478</v>
      </c>
    </row>
    <row r="43" spans="1:10" ht="41.4" x14ac:dyDescent="0.3">
      <c r="A43" s="6">
        <v>39</v>
      </c>
      <c r="B43" s="1" t="s">
        <v>63</v>
      </c>
      <c r="C43" s="8">
        <v>1</v>
      </c>
      <c r="D43" s="8" t="s">
        <v>16</v>
      </c>
      <c r="E43" s="9">
        <v>226956</v>
      </c>
      <c r="F43" s="28">
        <f t="shared" si="0"/>
        <v>43121.64</v>
      </c>
      <c r="G43" s="32">
        <f t="shared" si="1"/>
        <v>270078</v>
      </c>
      <c r="I43" s="29">
        <v>270078.28260000004</v>
      </c>
      <c r="J43" s="4">
        <f t="shared" si="2"/>
        <v>226956</v>
      </c>
    </row>
    <row r="44" spans="1:10" ht="46.8" x14ac:dyDescent="0.3">
      <c r="A44" s="16" t="s">
        <v>0</v>
      </c>
      <c r="B44" s="30">
        <f>D46/1.19</f>
        <v>7785359.6638655467</v>
      </c>
    </row>
    <row r="45" spans="1:10" ht="31.2" x14ac:dyDescent="0.3">
      <c r="A45" s="16" t="s">
        <v>1</v>
      </c>
      <c r="B45" s="30">
        <f>SUM(G4:G43)</f>
        <v>9264578</v>
      </c>
    </row>
    <row r="46" spans="1:10" x14ac:dyDescent="0.3">
      <c r="A46" s="23" t="s">
        <v>2</v>
      </c>
      <c r="B46" s="23"/>
      <c r="D46" s="24">
        <f>SUM(G4:G43)</f>
        <v>9264578</v>
      </c>
      <c r="E46" s="24"/>
    </row>
    <row r="47" spans="1:10" x14ac:dyDescent="0.3">
      <c r="A47" s="23"/>
      <c r="B47" s="23"/>
      <c r="D47" s="24"/>
      <c r="E47" s="24"/>
    </row>
    <row r="48" spans="1:10" x14ac:dyDescent="0.3">
      <c r="A48" s="23"/>
      <c r="B48" s="23"/>
      <c r="D48" s="24"/>
      <c r="E48" s="24"/>
    </row>
    <row r="49" spans="1:7" x14ac:dyDescent="0.3">
      <c r="A49" s="10"/>
      <c r="B49" s="10"/>
      <c r="C49" s="11"/>
      <c r="D49" s="11"/>
      <c r="E49" s="10"/>
    </row>
    <row r="50" spans="1:7" ht="22.2" x14ac:dyDescent="0.3">
      <c r="A50" s="10" t="s">
        <v>3</v>
      </c>
      <c r="B50" s="12"/>
      <c r="C50" s="12"/>
      <c r="D50" s="12"/>
      <c r="E50" s="12"/>
    </row>
    <row r="51" spans="1:7" ht="25.95" customHeight="1" x14ac:dyDescent="0.3">
      <c r="A51" s="26" t="s">
        <v>4</v>
      </c>
      <c r="B51" s="26"/>
      <c r="C51" s="26"/>
      <c r="D51" s="26"/>
      <c r="E51" s="26"/>
      <c r="F51" s="26"/>
      <c r="G51" s="26"/>
    </row>
    <row r="52" spans="1:7" ht="25.05" customHeight="1" x14ac:dyDescent="0.3">
      <c r="A52" s="25" t="s">
        <v>5</v>
      </c>
      <c r="B52" s="27"/>
      <c r="C52" s="27"/>
      <c r="D52" s="27"/>
      <c r="E52" s="27"/>
      <c r="F52" s="27"/>
      <c r="G52" s="27"/>
    </row>
    <row r="53" spans="1:7" ht="25.05" customHeight="1" x14ac:dyDescent="0.3">
      <c r="A53" s="25"/>
      <c r="B53" s="27" t="s">
        <v>67</v>
      </c>
      <c r="C53" s="27"/>
      <c r="D53" s="27"/>
      <c r="E53" s="27"/>
      <c r="F53" s="27"/>
      <c r="G53" s="27"/>
    </row>
    <row r="54" spans="1:7" x14ac:dyDescent="0.3">
      <c r="A54" s="10" t="s">
        <v>6</v>
      </c>
      <c r="B54" s="13" t="s">
        <v>68</v>
      </c>
      <c r="C54" s="12"/>
      <c r="D54" s="12"/>
      <c r="E54" s="12"/>
      <c r="F54" s="12"/>
    </row>
    <row r="55" spans="1:7" x14ac:dyDescent="0.3">
      <c r="A55" s="10" t="s">
        <v>7</v>
      </c>
      <c r="B55" s="13" t="s">
        <v>69</v>
      </c>
      <c r="C55" s="12"/>
      <c r="D55" s="12"/>
      <c r="E55" s="12"/>
      <c r="F55" s="12"/>
    </row>
    <row r="56" spans="1:7" x14ac:dyDescent="0.3">
      <c r="A56" s="10" t="s">
        <v>8</v>
      </c>
      <c r="B56" s="13" t="s">
        <v>70</v>
      </c>
      <c r="C56" s="12"/>
      <c r="D56" s="12"/>
      <c r="E56" s="12"/>
      <c r="F56" s="12"/>
    </row>
    <row r="57" spans="1:7" ht="54.6" x14ac:dyDescent="0.3">
      <c r="A57" s="10" t="s">
        <v>9</v>
      </c>
      <c r="B57" s="34" t="s">
        <v>71</v>
      </c>
      <c r="C57" s="12"/>
      <c r="D57" s="12"/>
      <c r="E57" s="12"/>
    </row>
    <row r="58" spans="1:7" x14ac:dyDescent="0.3">
      <c r="A58" s="10" t="s">
        <v>10</v>
      </c>
      <c r="B58" s="13" t="s">
        <v>72</v>
      </c>
      <c r="C58" s="12"/>
      <c r="D58" s="12"/>
      <c r="E58" s="12"/>
      <c r="F58" s="12"/>
    </row>
    <row r="59" spans="1:7" x14ac:dyDescent="0.3">
      <c r="A59" s="10" t="s">
        <v>11</v>
      </c>
      <c r="B59" s="13">
        <v>3176369627</v>
      </c>
      <c r="C59" s="12"/>
      <c r="D59" s="12"/>
      <c r="E59" s="12"/>
      <c r="F59" s="12"/>
    </row>
    <row r="60" spans="1:7" x14ac:dyDescent="0.3">
      <c r="A60" s="14" t="s">
        <v>12</v>
      </c>
      <c r="B60" s="33" t="s">
        <v>73</v>
      </c>
      <c r="C60" s="12"/>
      <c r="D60" s="12"/>
      <c r="E60" s="12"/>
      <c r="F60" s="12"/>
    </row>
  </sheetData>
  <mergeCells count="9">
    <mergeCell ref="A52:A53"/>
    <mergeCell ref="A51:G51"/>
    <mergeCell ref="B52:G52"/>
    <mergeCell ref="B53:G53"/>
    <mergeCell ref="A1:E1"/>
    <mergeCell ref="A2:E2"/>
    <mergeCell ref="A37:E37"/>
    <mergeCell ref="A46:B48"/>
    <mergeCell ref="D46:E48"/>
  </mergeCells>
  <hyperlinks>
    <hyperlink ref="B60" r:id="rId1" xr:uid="{001A6B24-79F2-493C-B8B1-BEE29C404F11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Viafara Falla</dc:creator>
  <cp:lastModifiedBy>Camilo A. Betancourt G.</cp:lastModifiedBy>
  <dcterms:created xsi:type="dcterms:W3CDTF">2025-03-11T14:56:05Z</dcterms:created>
  <dcterms:modified xsi:type="dcterms:W3CDTF">2026-06-29T13:06:41Z</dcterms:modified>
</cp:coreProperties>
</file>